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Проф.21" sheetId="1" r:id="rId1"/>
  </sheets>
  <externalReferences>
    <externalReference r:id="rId2"/>
  </externalReferences>
  <definedNames>
    <definedName name="Z_6E36EA37_049E_4FAE_B719_2847CD16F858_.wvu.Cols" localSheetId="0" hidden="1">Проф.21!$F:$H,Проф.21!$L:$O</definedName>
    <definedName name="Z_6E36EA37_049E_4FAE_B719_2847CD16F858_.wvu.Rows" localSheetId="0" hidden="1">Проф.21!$42:$45</definedName>
    <definedName name="Z_73C0D023_21BD_4441_8EFA_957546C15799_.wvu.Cols" localSheetId="0" hidden="1">Проф.21!$F:$H,Проф.21!$L:$O</definedName>
    <definedName name="Z_73C0D023_21BD_4441_8EFA_957546C15799_.wvu.Rows" localSheetId="0" hidden="1">Проф.21!$42:$45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L32"/>
  <c r="O31"/>
  <c r="M31"/>
  <c r="F31"/>
  <c r="O30"/>
  <c r="M30"/>
  <c r="F30"/>
  <c r="O29"/>
  <c r="M29"/>
  <c r="F29"/>
  <c r="O28"/>
  <c r="M28"/>
  <c r="M25" s="1"/>
  <c r="F28"/>
  <c r="O27"/>
  <c r="O25" s="1"/>
  <c r="O50" s="1"/>
  <c r="O54" s="1"/>
  <c r="O57" s="1"/>
  <c r="M27"/>
  <c r="I25" s="1"/>
  <c r="F27"/>
  <c r="F26" s="1"/>
  <c r="N25"/>
  <c r="L25"/>
  <c r="G24"/>
  <c r="E3"/>
  <c r="F50" l="1"/>
  <c r="F54" s="1"/>
  <c r="F57" s="1"/>
  <c r="L50"/>
  <c r="L54" s="1"/>
  <c r="L57" s="1"/>
  <c r="G49"/>
  <c r="H49" s="1"/>
  <c r="N50"/>
  <c r="N54" s="1"/>
  <c r="N57" s="1"/>
  <c r="G44"/>
  <c r="H44" s="1"/>
  <c r="G33"/>
  <c r="H33" s="1"/>
  <c r="I32"/>
  <c r="I39"/>
  <c r="G28"/>
  <c r="H28" s="1"/>
  <c r="G30"/>
  <c r="H30" s="1"/>
  <c r="G32"/>
  <c r="H32" s="1"/>
  <c r="M32"/>
  <c r="G34"/>
  <c r="H34" s="1"/>
  <c r="G36"/>
  <c r="H36" s="1"/>
  <c r="G38"/>
  <c r="H38" s="1"/>
  <c r="M39"/>
  <c r="M50" s="1"/>
  <c r="M54" s="1"/>
  <c r="M57" s="1"/>
  <c r="G41"/>
  <c r="H41" s="1"/>
  <c r="G45"/>
  <c r="H45" s="1"/>
  <c r="G47"/>
  <c r="H47" s="1"/>
  <c r="G48" l="1"/>
  <c r="H48" s="1"/>
  <c r="G46"/>
  <c r="H46" s="1"/>
  <c r="G43"/>
  <c r="H43" s="1"/>
  <c r="G40"/>
  <c r="H40" s="1"/>
  <c r="G39"/>
  <c r="H39" s="1"/>
  <c r="G37"/>
  <c r="H37" s="1"/>
  <c r="G35"/>
  <c r="H35" s="1"/>
  <c r="G31"/>
  <c r="H31" s="1"/>
  <c r="G29"/>
  <c r="H29" s="1"/>
  <c r="G27"/>
  <c r="H27" s="1"/>
  <c r="H26" s="1"/>
  <c r="H50" s="1"/>
  <c r="G42"/>
  <c r="H42" s="1"/>
  <c r="I50"/>
  <c r="I54" s="1"/>
  <c r="I57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<sst xmlns="http://schemas.openxmlformats.org/spreadsheetml/2006/main" count="65" uniqueCount="54">
  <si>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ул.Профсоюзная,21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</si>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</sst>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7" workbookViewId="0">
      <selection activeCell="J24" sqref="J24"/>
    </sheetView>
  </sheetViews>
  <sheetFormatPr defaultColWidth="9.140625" defaultRowHeight="12.75"/>
  <cols>
    <col min="1" max="3" width="9.140625" style="1"/>
    <col min="4" max="4" width="27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9.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9.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3309.8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3309.8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5.2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905905.01</v>
      </c>
      <c r="F10" s="25"/>
      <c r="G10" s="23"/>
      <c r="H10" s="23"/>
      <c r="I10" s="25">
        <v>902574.02</v>
      </c>
      <c r="J10" s="26">
        <v>156365.74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149709.01999999999</v>
      </c>
      <c r="F12" s="25"/>
      <c r="G12" s="23"/>
      <c r="H12" s="23"/>
      <c r="I12" s="25">
        <v>153787.26</v>
      </c>
      <c r="J12" s="26">
        <v>21801.22</v>
      </c>
    </row>
    <row r="13" spans="1:10" ht="15.75" customHeight="1">
      <c r="A13" s="67" t="s">
        <v>16</v>
      </c>
      <c r="B13" s="68"/>
      <c r="C13" s="68"/>
      <c r="D13" s="69"/>
      <c r="E13" s="25">
        <v>212705.86</v>
      </c>
      <c r="F13" s="25"/>
      <c r="G13" s="23"/>
      <c r="H13" s="23"/>
      <c r="I13" s="25">
        <v>218973.95</v>
      </c>
      <c r="J13" s="26">
        <v>31131.39</v>
      </c>
    </row>
    <row r="14" spans="1:10" ht="14.45" customHeight="1">
      <c r="A14" s="60" t="s">
        <v>17</v>
      </c>
      <c r="B14" s="60"/>
      <c r="C14" s="60"/>
      <c r="D14" s="60"/>
      <c r="E14" s="25">
        <v>357073.7</v>
      </c>
      <c r="F14" s="25"/>
      <c r="G14" s="23"/>
      <c r="H14" s="23"/>
      <c r="I14" s="25">
        <v>349416.06</v>
      </c>
      <c r="J14" s="26">
        <v>61025.45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3.25" customHeight="1">
      <c r="A16" s="73" t="s">
        <v>19</v>
      </c>
      <c r="B16" s="74"/>
      <c r="C16" s="74"/>
      <c r="D16" s="75"/>
      <c r="E16" s="25">
        <v>534521.07999999996</v>
      </c>
      <c r="F16" s="25"/>
      <c r="G16" s="23"/>
      <c r="H16" s="23"/>
      <c r="I16" s="25">
        <v>538521.07999999996</v>
      </c>
      <c r="J16" s="26">
        <v>90877.57</v>
      </c>
    </row>
    <row r="17" spans="1:15" ht="15.75">
      <c r="A17" s="60" t="s">
        <v>20</v>
      </c>
      <c r="B17" s="60"/>
      <c r="C17" s="60"/>
      <c r="D17" s="60"/>
      <c r="E17" s="25">
        <v>52418.09</v>
      </c>
      <c r="F17" s="25"/>
      <c r="G17" s="23"/>
      <c r="H17" s="23"/>
      <c r="I17" s="25">
        <v>52898.11</v>
      </c>
      <c r="J17" s="26">
        <v>9130.3700000000008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8191.26</v>
      </c>
      <c r="F21" s="25"/>
      <c r="G21" s="23"/>
      <c r="H21" s="23"/>
      <c r="I21" s="25">
        <v>7828.51</v>
      </c>
      <c r="J21" s="26">
        <v>1867.11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-766059.76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426374.25</v>
      </c>
      <c r="L25" s="87">
        <f>SUM(L27:L31)</f>
        <v>334244.43</v>
      </c>
      <c r="M25" s="87">
        <f t="shared" ref="M25:O25" si="0">SUM(M27:M31)</f>
        <v>394408.42739999999</v>
      </c>
      <c r="N25" s="87">
        <f t="shared" si="0"/>
        <v>0</v>
      </c>
      <c r="O25" s="87">
        <f t="shared" si="0"/>
        <v>0</v>
      </c>
    </row>
    <row r="26" spans="1:15" ht="32.2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14827.73</v>
      </c>
      <c r="L27" s="41">
        <v>135778.44</v>
      </c>
      <c r="M27" s="41">
        <f t="shared" ref="M27:M31" si="3">L27*118%</f>
        <v>160218.55919999999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4451.34</v>
      </c>
      <c r="L28" s="41">
        <v>40906.99</v>
      </c>
      <c r="M28" s="41">
        <f t="shared" si="3"/>
        <v>48270.248199999995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4322.4799999999996</v>
      </c>
      <c r="L29" s="41">
        <v>25190.19</v>
      </c>
      <c r="M29" s="41">
        <f t="shared" si="3"/>
        <v>29724.424199999998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205557.01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3.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197215.69</v>
      </c>
      <c r="L31" s="41">
        <v>132368.81</v>
      </c>
      <c r="M31" s="41">
        <f t="shared" si="3"/>
        <v>156195.19579999999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264135.49</v>
      </c>
      <c r="L32" s="87">
        <f>SUM(L34:L38)</f>
        <v>224366.80000000002</v>
      </c>
      <c r="M32" s="87">
        <f t="shared" ref="M32:O32" si="6">SUM(M34:M38)</f>
        <v>264752.82400000002</v>
      </c>
      <c r="N32" s="87">
        <f t="shared" si="6"/>
        <v>92833.239999999991</v>
      </c>
      <c r="O32" s="87">
        <f t="shared" si="6"/>
        <v>93425.516071199992</v>
      </c>
    </row>
    <row r="33" spans="1:15" ht="33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99448.25</v>
      </c>
      <c r="L34" s="41">
        <v>20690.41</v>
      </c>
      <c r="M34" s="41">
        <f t="shared" ref="M34:M38" si="7">L34*118%</f>
        <v>24414.683799999999</v>
      </c>
      <c r="N34" s="41">
        <v>52376.58</v>
      </c>
      <c r="O34" s="41">
        <f t="shared" ref="O34:O38" si="8">N34*$O$23</f>
        <v>52710.742580400001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23260.61</v>
      </c>
      <c r="L35" s="41">
        <v>6230.97</v>
      </c>
      <c r="M35" s="41">
        <f t="shared" si="7"/>
        <v>7352.5446000000002</v>
      </c>
      <c r="N35" s="41">
        <v>9826.8799999999992</v>
      </c>
      <c r="O35" s="41">
        <f t="shared" si="8"/>
        <v>9889.5754944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35765.22</v>
      </c>
      <c r="L36" s="41">
        <v>6151.41</v>
      </c>
      <c r="M36" s="41">
        <f t="shared" si="7"/>
        <v>7258.6637999999994</v>
      </c>
      <c r="N36" s="41">
        <v>14911.63</v>
      </c>
      <c r="O36" s="41">
        <f>N36*$O$23</f>
        <v>15006.766199399999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1627.83+23275.26+2600</f>
        <v>27503.089999999997</v>
      </c>
      <c r="L37" s="41">
        <v>94752.6</v>
      </c>
      <c r="M37" s="41">
        <f t="shared" si="7"/>
        <v>111808.068</v>
      </c>
      <c r="N37" s="42">
        <v>0</v>
      </c>
      <c r="O37" s="41">
        <f t="shared" si="8"/>
        <v>0</v>
      </c>
    </row>
    <row r="38" spans="1:15" ht="4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78158.320000000007</v>
      </c>
      <c r="L38" s="41">
        <v>96541.41</v>
      </c>
      <c r="M38" s="41">
        <f t="shared" si="7"/>
        <v>113918.86379999999</v>
      </c>
      <c r="N38" s="41">
        <v>15718.15</v>
      </c>
      <c r="O38" s="41">
        <f t="shared" si="8"/>
        <v>15818.431797000001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156083.04</v>
      </c>
      <c r="L39" s="45">
        <f>SUM(L40:L48)</f>
        <v>17213.03</v>
      </c>
      <c r="M39" s="45">
        <f t="shared" ref="M39:O39" si="10">SUM(M40:M48)</f>
        <v>20311.375399999997</v>
      </c>
      <c r="N39" s="45">
        <f t="shared" si="10"/>
        <v>139363.31</v>
      </c>
      <c r="O39" s="45">
        <f t="shared" si="10"/>
        <v>140252.44791779999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105952.71</v>
      </c>
      <c r="L40" s="41">
        <v>361.56</v>
      </c>
      <c r="M40" s="41">
        <f t="shared" ref="M40:M48" si="11">L40*118%</f>
        <v>426.64079999999996</v>
      </c>
      <c r="N40" s="41">
        <v>96605.29</v>
      </c>
      <c r="O40" s="41">
        <f t="shared" ref="O40:O45" si="12">N40*$O$23</f>
        <v>97221.631750200002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21158.5</v>
      </c>
      <c r="L41" s="41">
        <v>106.86</v>
      </c>
      <c r="M41" s="41">
        <f t="shared" si="11"/>
        <v>126.09479999999999</v>
      </c>
      <c r="N41" s="41">
        <v>19532.73</v>
      </c>
      <c r="O41" s="41">
        <f t="shared" si="12"/>
        <v>19657.348817400001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837.67</v>
      </c>
      <c r="L46" s="41">
        <v>43.78</v>
      </c>
      <c r="M46" s="41">
        <f t="shared" si="11"/>
        <v>51.660399999999996</v>
      </c>
      <c r="N46" s="41">
        <v>798.75</v>
      </c>
      <c r="O46" s="41">
        <f>N46*$O$23</f>
        <v>803.84602500000005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4794.22</v>
      </c>
      <c r="L47" s="41">
        <v>6594</v>
      </c>
      <c r="M47" s="41">
        <f t="shared" si="11"/>
        <v>7780.9199999999992</v>
      </c>
      <c r="N47" s="42">
        <v>0</v>
      </c>
      <c r="O47" s="41">
        <f t="shared" ref="O47:O48" si="13">N47*$O$23</f>
        <v>0</v>
      </c>
    </row>
    <row r="48" spans="1:15" ht="39.7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23339.94</v>
      </c>
      <c r="L48" s="41">
        <v>10106.83</v>
      </c>
      <c r="M48" s="41">
        <f t="shared" si="11"/>
        <v>11926.0594</v>
      </c>
      <c r="N48" s="41">
        <v>22426.54</v>
      </c>
      <c r="O48" s="41">
        <f t="shared" si="13"/>
        <v>22569.621325200002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309.67</v>
      </c>
      <c r="L49" s="41">
        <v>291.55</v>
      </c>
      <c r="M49" s="41">
        <f>L49*118%</f>
        <v>344.029</v>
      </c>
      <c r="N49" s="41">
        <v>465.74</v>
      </c>
      <c r="O49" s="41">
        <f>N49*$O$23-0.48</f>
        <v>468.2314212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846902.45000000007</v>
      </c>
      <c r="J50" s="27"/>
      <c r="L50" s="46">
        <f>L25+L32+L39+L49</f>
        <v>576115.81000000006</v>
      </c>
      <c r="M50" s="46">
        <f t="shared" ref="M50:O50" si="14">M25+M32+M39+M49</f>
        <v>679816.65579999995</v>
      </c>
      <c r="N50" s="46">
        <f t="shared" si="14"/>
        <v>232662.28999999998</v>
      </c>
      <c r="O50" s="46">
        <f t="shared" si="14"/>
        <v>234146.19541019999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62828.33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46616.23</v>
      </c>
      <c r="L52" s="41"/>
      <c r="M52" s="41"/>
      <c r="N52" s="41"/>
      <c r="O52" s="41"/>
    </row>
    <row r="53" spans="1:15" ht="1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29084.53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985431.54</v>
      </c>
      <c r="L54" s="46">
        <f t="shared" ref="L54:O54" si="15">L50</f>
        <v>576115.81000000006</v>
      </c>
      <c r="M54" s="46">
        <f t="shared" si="15"/>
        <v>679816.65579999995</v>
      </c>
      <c r="N54" s="46">
        <f t="shared" si="15"/>
        <v>232662.28999999998</v>
      </c>
      <c r="O54" s="46">
        <f t="shared" si="15"/>
        <v>234146.19541019999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534521.07999999996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538521.07999999996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-1216970.2200000002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Проф.21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2013-05-24T09:40:17Z</dcterms:created>
  <dcterms:modified xsi:type="dcterms:W3CDTF">2014-05-12T12:35:47Z</dcterms:modified>
</cp:coreProperties>
</file>